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00" windowHeight="7950"/>
  </bookViews>
  <sheets>
    <sheet name="Full" sheetId="1" r:id="rId1"/>
  </sheets>
  <externalReferences>
    <externalReference r:id="rId2"/>
    <externalReference r:id="rId3"/>
  </externalReferences>
  <definedNames>
    <definedName name="ADP">#REF!</definedName>
    <definedName name="AKHAC">#REF!</definedName>
    <definedName name="ALTINH">#REF!</definedName>
    <definedName name="ANN">#REF!</definedName>
    <definedName name="ANQD">#REF!</definedName>
    <definedName name="ANQQH" localSheetId="0">[1]Revenue!#REF!</definedName>
    <definedName name="ANQQH">#REF!</definedName>
    <definedName name="ANSNN" localSheetId="0">[1]Revenue!#REF!</definedName>
    <definedName name="ANSNN">#REF!</definedName>
    <definedName name="ANSNNxnk" localSheetId="0">[1]Revenue!#REF!</definedName>
    <definedName name="ANSNNxnk">#REF!</definedName>
    <definedName name="Anguon" localSheetId="0">[1]Revenue!#REF!</definedName>
    <definedName name="Anguon">#REF!</definedName>
    <definedName name="APC" localSheetId="0">[1]Revenue!#REF!</definedName>
    <definedName name="APC">#REF!</definedName>
    <definedName name="ATW">#REF!</definedName>
    <definedName name="Can_doi">#REF!</definedName>
    <definedName name="_xlnm.Database">#REF!</definedName>
    <definedName name="DNNN">#REF!</definedName>
    <definedName name="Khac">#REF!</definedName>
    <definedName name="Khong_can_doi">#REF!</definedName>
    <definedName name="mau">[1]Revenue!#REF!</definedName>
    <definedName name="moi">[1]Revenue!#REF!</definedName>
    <definedName name="NQD">#REF!</definedName>
    <definedName name="NQQH">#REF!</definedName>
    <definedName name="NSNN">#REF!</definedName>
    <definedName name="PC" localSheetId="0">[1]Revenue!#REF!</definedName>
    <definedName name="PC">#REF!</definedName>
    <definedName name="_xlnm.Print_Area" localSheetId="0">Full!$A$1:$W$22</definedName>
    <definedName name="_xlnm.Print_Area">#REF!</definedName>
    <definedName name="PRINT_AREA_MI">#REF!</definedName>
    <definedName name="_xlnm.Print_Titles" localSheetId="0">Full!$B:$B,Full!$2:$10</definedName>
    <definedName name="Phan_cap">#REF!</definedName>
    <definedName name="Phi_le_phi">#REF!</definedName>
    <definedName name="Sort">'[2]XDCB tang 7%'!#REF!</definedName>
    <definedName name="TW">#REF!</definedName>
  </definedNames>
  <calcPr calcId="125725"/>
</workbook>
</file>

<file path=xl/calcChain.xml><?xml version="1.0" encoding="utf-8"?>
<calcChain xmlns="http://schemas.openxmlformats.org/spreadsheetml/2006/main">
  <c r="A14" i="1"/>
  <c r="A15" s="1"/>
  <c r="C10"/>
  <c r="D10" s="1"/>
  <c r="E10" s="1"/>
  <c r="F10" s="1"/>
  <c r="G10" s="1"/>
</calcChain>
</file>

<file path=xl/sharedStrings.xml><?xml version="1.0" encoding="utf-8"?>
<sst xmlns="http://schemas.openxmlformats.org/spreadsheetml/2006/main" count="62" uniqueCount="47">
  <si>
    <t>Đơn vị: Triệu đồng</t>
  </si>
  <si>
    <t>THU NSNN</t>
  </si>
  <si>
    <t>THU</t>
  </si>
  <si>
    <t>TRONG ĐÓ:</t>
  </si>
  <si>
    <t>THU TỪ</t>
  </si>
  <si>
    <t>CHI THƯỜNG XUYÊN</t>
  </si>
  <si>
    <t>TRÊN ĐỊA BÀN</t>
  </si>
  <si>
    <t>NỘI</t>
  </si>
  <si>
    <t>CÁC KHOẢN</t>
  </si>
  <si>
    <t>TỪ</t>
  </si>
  <si>
    <t>HOẠT ĐỘNG</t>
  </si>
  <si>
    <t>TRONG ĐÓ</t>
  </si>
  <si>
    <t>TỈNH, THÀNH PHỐ</t>
  </si>
  <si>
    <t>ĐỊA</t>
  </si>
  <si>
    <t>THU PHÂN CHIA</t>
  </si>
  <si>
    <t xml:space="preserve">DẦU </t>
  </si>
  <si>
    <t>XNK</t>
  </si>
  <si>
    <t>(PHẦN NSTW</t>
  </si>
  <si>
    <t>THÔ</t>
  </si>
  <si>
    <t>ĐƯỢC HƯỞNG)</t>
  </si>
  <si>
    <t>TỔNG SỐ</t>
  </si>
  <si>
    <t>I</t>
  </si>
  <si>
    <t>A</t>
  </si>
  <si>
    <t>B</t>
  </si>
  <si>
    <t>DỰ TOÁN CHI CÂN ĐỐI NGÂN SÁCH ĐỊA PHƯƠNG TỪNG TỈNH, THÀNH PHỐ TRỰC THUỘC TRUNG ƯƠNG NĂM …</t>
  </si>
  <si>
    <t>CHI GD-ĐT</t>
  </si>
  <si>
    <t>CHI KH-CN</t>
  </si>
  <si>
    <t>CHI BỔ SUNG QUỸ DỰ TRỮ TÀI CHÍNH</t>
  </si>
  <si>
    <t>CHI CHUYỂN NGUỒN SANG NĂM SAU</t>
  </si>
  <si>
    <t>CHI ĐẦU TƯ TỪ NGUỒN THU XSKT</t>
  </si>
  <si>
    <t>CHI ĐẦU TƯ TỪ NGUỒN THU TIỀN SỬ DỤNG ĐẤT</t>
  </si>
  <si>
    <t>DỰ PHÒNG NGÂN SÁCH</t>
  </si>
  <si>
    <t>CHI TRẢ NỢ LÃI</t>
  </si>
  <si>
    <t>STT</t>
  </si>
  <si>
    <t>CHI TẠO NGUỒN THỰC HIỆN CCTL</t>
  </si>
  <si>
    <t>CHI ĐẦU TƯ XDCB VỐN TRONG NƯỚC</t>
  </si>
  <si>
    <t>CHI ĐẦU TƯ TỪ NGUỒN BỘI CHI NSĐP</t>
  </si>
  <si>
    <t>(Dùng cho các năm trong thời kỳ ổn định ngân sách)</t>
  </si>
  <si>
    <t>TỔNG CHI CÂN ĐỐI NSĐP (1)</t>
  </si>
  <si>
    <t>CHI ĐẦU TƯ PHÁT TRIỂN (KHÔNG BAO GỒM CHI TRẢ NỢ GỐC, LÃI) (1)</t>
  </si>
  <si>
    <t>3=6+7+8+9</t>
  </si>
  <si>
    <t>1=2+3+10+13+
14+15+16</t>
  </si>
  <si>
    <t>Vùng …</t>
  </si>
  <si>
    <t>Địa phương …</t>
  </si>
  <si>
    <t>…</t>
  </si>
  <si>
    <t>MẪU BIỂU SỐ 47</t>
  </si>
  <si>
    <r>
      <rPr>
        <b/>
        <i/>
        <sz val="12"/>
        <rFont val="Times New Roman"/>
        <family val="1"/>
        <charset val="163"/>
      </rPr>
      <t xml:space="preserve">Ghi chú: </t>
    </r>
    <r>
      <rPr>
        <i/>
        <sz val="12"/>
        <rFont val="Times New Roman"/>
        <family val="1"/>
      </rPr>
      <t>(1) Bao gồm bội chi NSĐP và đã giảm trừ tương ứng số bội thu NSĐP (nếu có) để tạo nguồn chi trả nợ gốc.</t>
    </r>
  </si>
</sst>
</file>

<file path=xl/styles.xml><?xml version="1.0" encoding="utf-8"?>
<styleSheet xmlns="http://schemas.openxmlformats.org/spreadsheetml/2006/main">
  <numFmts count="3">
    <numFmt numFmtId="164" formatCode="#,##0;[Red]\-#,##0;&quot;&quot;"/>
    <numFmt numFmtId="165" formatCode="#,##0;[Red]\-#,##0;&quot;&quot;;@"/>
    <numFmt numFmtId="166" formatCode="#,###;\-#,###;&quot;&quot;;_(@_)"/>
  </numFmts>
  <fonts count="31">
    <font>
      <sz val="12"/>
      <name val=".VnTime"/>
    </font>
    <font>
      <sz val="12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2"/>
      <name val=".VnArial Narrow"/>
      <family val="2"/>
    </font>
    <font>
      <b/>
      <u/>
      <sz val="12"/>
      <name val="Times New Roman"/>
      <family val="1"/>
    </font>
    <font>
      <sz val="11"/>
      <name val=".VnArial Narrow"/>
      <family val="2"/>
    </font>
    <font>
      <sz val="13"/>
      <name val=".VnTime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u/>
      <sz val="13.5"/>
      <name val="Times New Roman"/>
      <family val="1"/>
    </font>
    <font>
      <sz val="13.5"/>
      <name val="Times New Roman"/>
      <family val="1"/>
    </font>
    <font>
      <b/>
      <sz val="13.5"/>
      <name val="Times New Roman"/>
      <family val="1"/>
    </font>
    <font>
      <b/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.VnTime"/>
      <family val="2"/>
    </font>
    <font>
      <i/>
      <sz val="12"/>
      <name val="Times New Roman"/>
      <family val="1"/>
      <charset val="163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163"/>
    </font>
    <font>
      <b/>
      <sz val="13.5"/>
      <name val="Times New Roman"/>
      <family val="1"/>
      <charset val="163"/>
    </font>
    <font>
      <b/>
      <sz val="8"/>
      <name val="Times New Roman"/>
      <family val="1"/>
      <charset val="163"/>
    </font>
    <font>
      <b/>
      <sz val="8"/>
      <name val=".VnTime"/>
      <family val="2"/>
    </font>
    <font>
      <b/>
      <sz val="9"/>
      <name val="Times New Roman"/>
      <family val="1"/>
      <charset val="163"/>
    </font>
    <font>
      <b/>
      <sz val="9"/>
      <name val=".VnTime"/>
      <family val="2"/>
    </font>
    <font>
      <b/>
      <i/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166" fontId="7" fillId="0" borderId="0" applyFont="0" applyFill="0" applyBorder="0" applyAlignment="0" applyProtection="0"/>
  </cellStyleXfs>
  <cellXfs count="85">
    <xf numFmtId="0" fontId="0" fillId="0" borderId="0" xfId="0"/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right" vertical="center" wrapText="1"/>
    </xf>
    <xf numFmtId="0" fontId="20" fillId="0" borderId="4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horizontal="centerContinuous" vertical="center" wrapText="1"/>
    </xf>
    <xf numFmtId="164" fontId="11" fillId="0" borderId="0" xfId="0" applyNumberFormat="1" applyFont="1" applyAlignment="1">
      <alignment horizontal="centerContinuous" vertical="center" wrapText="1"/>
    </xf>
    <xf numFmtId="164" fontId="10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1" fontId="5" fillId="0" borderId="8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13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14" xfId="1" applyFont="1" applyBorder="1" applyAlignment="1">
      <alignment horizontal="center" vertical="center" wrapText="1"/>
    </xf>
    <xf numFmtId="38" fontId="16" fillId="0" borderId="9" xfId="2" applyNumberFormat="1" applyFont="1" applyBorder="1" applyAlignment="1">
      <alignment horizontal="left" vertical="center" wrapText="1"/>
    </xf>
    <xf numFmtId="3" fontId="9" fillId="0" borderId="9" xfId="0" applyNumberFormat="1" applyFont="1" applyBorder="1" applyAlignment="1">
      <alignment vertical="center" wrapText="1"/>
    </xf>
    <xf numFmtId="3" fontId="9" fillId="0" borderId="10" xfId="0" applyNumberFormat="1" applyFont="1" applyBorder="1" applyAlignment="1">
      <alignment vertical="center" wrapText="1"/>
    </xf>
    <xf numFmtId="3" fontId="15" fillId="0" borderId="0" xfId="0" applyNumberFormat="1" applyFont="1" applyAlignment="1">
      <alignment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38" fontId="1" fillId="0" borderId="9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horizontal="right" vertical="center" wrapText="1"/>
    </xf>
    <xf numFmtId="165" fontId="9" fillId="0" borderId="9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vertical="center" wrapText="1"/>
    </xf>
    <xf numFmtId="165" fontId="9" fillId="0" borderId="10" xfId="0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164" fontId="12" fillId="0" borderId="0" xfId="0" applyNumberFormat="1" applyFont="1" applyBorder="1" applyAlignment="1">
      <alignment vertical="center" wrapText="1"/>
    </xf>
    <xf numFmtId="0" fontId="8" fillId="0" borderId="15" xfId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3" xfId="0" applyNumberFormat="1" applyFont="1" applyBorder="1" applyAlignment="1">
      <alignment horizontal="center" vertical="center" wrapText="1"/>
    </xf>
    <xf numFmtId="164" fontId="22" fillId="0" borderId="3" xfId="0" applyNumberFormat="1" applyFont="1" applyBorder="1" applyAlignment="1">
      <alignment horizontal="centerContinuous" vertical="center" wrapText="1"/>
    </xf>
    <xf numFmtId="0" fontId="22" fillId="0" borderId="3" xfId="0" applyFont="1" applyBorder="1" applyAlignment="1">
      <alignment horizontal="centerContinuous" vertical="center" wrapText="1"/>
    </xf>
    <xf numFmtId="164" fontId="12" fillId="0" borderId="19" xfId="0" applyNumberFormat="1" applyFont="1" applyBorder="1" applyAlignment="1">
      <alignment vertical="center" wrapText="1"/>
    </xf>
    <xf numFmtId="164" fontId="1" fillId="0" borderId="20" xfId="0" applyNumberFormat="1" applyFont="1" applyBorder="1" applyAlignment="1">
      <alignment vertical="center" wrapText="1"/>
    </xf>
    <xf numFmtId="3" fontId="1" fillId="0" borderId="20" xfId="0" applyNumberFormat="1" applyFont="1" applyBorder="1" applyAlignment="1">
      <alignment vertical="center" wrapText="1"/>
    </xf>
    <xf numFmtId="3" fontId="1" fillId="0" borderId="21" xfId="0" applyNumberFormat="1" applyFont="1" applyBorder="1" applyAlignment="1">
      <alignment vertical="center" wrapText="1"/>
    </xf>
    <xf numFmtId="3" fontId="17" fillId="0" borderId="0" xfId="0" applyNumberFormat="1" applyFont="1" applyBorder="1" applyAlignment="1">
      <alignment horizontal="centerContinuous" vertical="center" wrapText="1"/>
    </xf>
    <xf numFmtId="1" fontId="24" fillId="0" borderId="14" xfId="0" applyNumberFormat="1" applyFont="1" applyBorder="1" applyAlignment="1">
      <alignment horizontal="center" vertical="center" wrapText="1"/>
    </xf>
    <xf numFmtId="38" fontId="24" fillId="0" borderId="9" xfId="0" applyNumberFormat="1" applyFont="1" applyBorder="1" applyAlignment="1">
      <alignment vertical="center" wrapText="1"/>
    </xf>
    <xf numFmtId="3" fontId="24" fillId="0" borderId="9" xfId="0" applyNumberFormat="1" applyFont="1" applyBorder="1" applyAlignment="1">
      <alignment horizontal="right" vertical="center" wrapText="1"/>
    </xf>
    <xf numFmtId="3" fontId="24" fillId="0" borderId="9" xfId="0" applyNumberFormat="1" applyFont="1" applyBorder="1" applyAlignment="1">
      <alignment vertical="center" wrapText="1"/>
    </xf>
    <xf numFmtId="165" fontId="24" fillId="0" borderId="9" xfId="0" applyNumberFormat="1" applyFont="1" applyBorder="1" applyAlignment="1">
      <alignment vertical="center" wrapText="1"/>
    </xf>
    <xf numFmtId="165" fontId="24" fillId="0" borderId="10" xfId="0" applyNumberFormat="1" applyFont="1" applyBorder="1" applyAlignment="1">
      <alignment vertical="center" wrapText="1"/>
    </xf>
    <xf numFmtId="3" fontId="25" fillId="0" borderId="0" xfId="0" applyNumberFormat="1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8" fillId="0" borderId="4" xfId="0" applyNumberFormat="1" applyFont="1" applyBorder="1" applyAlignment="1">
      <alignment horizontal="centerContinuous" vertical="center" wrapText="1"/>
    </xf>
    <xf numFmtId="0" fontId="28" fillId="0" borderId="4" xfId="0" applyNumberFormat="1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164" fontId="22" fillId="0" borderId="3" xfId="0" applyNumberFormat="1" applyFont="1" applyBorder="1" applyAlignment="1">
      <alignment horizontal="center" vertical="center" wrapText="1"/>
    </xf>
    <xf numFmtId="164" fontId="22" fillId="0" borderId="16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3" fontId="17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0" fillId="0" borderId="17" xfId="0" applyNumberFormat="1" applyFont="1" applyBorder="1" applyAlignment="1">
      <alignment horizontal="center" vertical="center" wrapText="1"/>
    </xf>
    <xf numFmtId="0" fontId="20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3" fontId="21" fillId="0" borderId="0" xfId="0" applyNumberFormat="1" applyFont="1" applyAlignment="1">
      <alignment horizontal="right" vertical="center" wrapText="1"/>
    </xf>
    <xf numFmtId="164" fontId="19" fillId="0" borderId="11" xfId="0" applyNumberFormat="1" applyFont="1" applyBorder="1" applyAlignment="1">
      <alignment horizontal="right" vertical="center" wrapText="1"/>
    </xf>
  </cellXfs>
  <cellStyles count="4">
    <cellStyle name="HAI" xfId="3"/>
    <cellStyle name="Normal" xfId="0" builtinId="0"/>
    <cellStyle name="Normal_H040825- Can doi NSDP 2005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3nsdp30\my%20documents\My%20Documents\Microsoft%20Excel\Revenue\T001228%20Du%20kien%20so%20thuong%20vuot%20thu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3nsdp25\my%20documents\My%20Documents\Microsoft%20Excel\Plan%202002\QH%20thong%20qua\Phu%20luc\UBTVQH\H011223%20Dau%20tu%20mot%20so%20muc%20tieu%20nam%202002%20(Phu%20luc%2010%20-%201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brief"/>
      <sheetName val="Revenue"/>
      <sheetName val="Compensate"/>
      <sheetName val="Speacial-Award"/>
      <sheetName val="Division-Award"/>
      <sheetName val="ImExport-Award"/>
      <sheetName val="Agriculture"/>
      <sheetName val="Statisti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ims"/>
      <sheetName val="Phu luc 11"/>
      <sheetName val="Phu luc 10"/>
      <sheetName val="XDCB tang 7%"/>
      <sheetName val="Cua khau long ho"/>
      <sheetName val="Dau tu theo QD cua TTCP"/>
      <sheetName val="CSHT du lich"/>
      <sheetName val="Thuy san"/>
      <sheetName val="Neo dau tranh tru bao"/>
      <sheetName val="Phan lu dong bang song Hong"/>
      <sheetName val="The duc the thao"/>
      <sheetName val="Xoa cau khi"/>
      <sheetName val="Tuyen dan cu DBSCL"/>
      <sheetName val="Buon lang Tay Nguyen"/>
      <sheetName val="Quang cao truyen hinh"/>
      <sheetName val="LonghoSN"/>
      <sheetName val="Phat thanh"/>
      <sheetName val="Truyen hinh"/>
      <sheetName val="Dan toc DBKK"/>
      <sheetName val="Vung san xuat muoi"/>
      <sheetName val="Tranh chap dat dai"/>
      <sheetName val="Du bi dong vien"/>
      <sheetName val="Form"/>
      <sheetName val="TiviAdd"/>
      <sheetName val="Bak"/>
      <sheetName val="PhaDoMong"/>
      <sheetName val="KHT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tabSelected="1" view="pageLayout" zoomScale="85" zoomScaleNormal="85" zoomScalePageLayoutView="85" workbookViewId="0">
      <selection activeCell="M6" sqref="M6:M9"/>
    </sheetView>
  </sheetViews>
  <sheetFormatPr defaultColWidth="9" defaultRowHeight="15.75"/>
  <cols>
    <col min="1" max="1" width="3.5" style="5" customWidth="1"/>
    <col min="2" max="2" width="18.25" style="6" customWidth="1"/>
    <col min="3" max="3" width="10.25" style="6" hidden="1" customWidth="1"/>
    <col min="4" max="4" width="9.875" style="6" hidden="1" customWidth="1"/>
    <col min="5" max="5" width="11.125" style="6" hidden="1" customWidth="1"/>
    <col min="6" max="6" width="9.375" style="6" hidden="1" customWidth="1"/>
    <col min="7" max="7" width="10.375" style="6" hidden="1" customWidth="1"/>
    <col min="8" max="8" width="10.5" style="6" customWidth="1"/>
    <col min="9" max="9" width="9.625" style="6" customWidth="1"/>
    <col min="10" max="10" width="8.75" style="6" customWidth="1"/>
    <col min="11" max="15" width="10.5" style="6" customWidth="1"/>
    <col min="16" max="16" width="8.375" style="6" customWidth="1"/>
    <col min="17" max="17" width="8.625" style="7" customWidth="1"/>
    <col min="18" max="18" width="8.75" style="7" customWidth="1"/>
    <col min="19" max="19" width="8" style="7" customWidth="1"/>
    <col min="20" max="20" width="7.25" style="7" customWidth="1"/>
    <col min="21" max="21" width="9.375" style="7" customWidth="1"/>
    <col min="22" max="22" width="8.625" style="7" customWidth="1"/>
    <col min="23" max="23" width="7.75" style="7" customWidth="1"/>
    <col min="24" max="24" width="12.625" style="6" customWidth="1"/>
    <col min="25" max="16384" width="9" style="6"/>
  </cols>
  <sheetData>
    <row r="1" spans="1:24" ht="26.25" customHeight="1">
      <c r="U1" s="83" t="s">
        <v>45</v>
      </c>
      <c r="V1" s="83"/>
      <c r="W1" s="83"/>
    </row>
    <row r="2" spans="1:24" ht="24.75" customHeight="1">
      <c r="A2" s="71" t="s">
        <v>24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</row>
    <row r="3" spans="1:24" ht="22.5" customHeight="1">
      <c r="A3" s="51" t="s">
        <v>37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4" s="10" customFormat="1" ht="23.25" customHeight="1" thickBot="1">
      <c r="A4" s="5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84" t="s">
        <v>0</v>
      </c>
      <c r="V4" s="84"/>
      <c r="W4" s="84"/>
    </row>
    <row r="5" spans="1:24" s="43" customFormat="1" ht="18.75" customHeight="1">
      <c r="A5" s="76" t="s">
        <v>33</v>
      </c>
      <c r="B5" s="79" t="s">
        <v>12</v>
      </c>
      <c r="C5" s="44" t="s">
        <v>1</v>
      </c>
      <c r="D5" s="44" t="s">
        <v>2</v>
      </c>
      <c r="E5" s="44" t="s">
        <v>3</v>
      </c>
      <c r="F5" s="44" t="s">
        <v>2</v>
      </c>
      <c r="G5" s="44" t="s">
        <v>4</v>
      </c>
      <c r="H5" s="63" t="s">
        <v>38</v>
      </c>
      <c r="I5" s="73" t="s">
        <v>34</v>
      </c>
      <c r="J5" s="45" t="s">
        <v>39</v>
      </c>
      <c r="K5" s="46"/>
      <c r="L5" s="46"/>
      <c r="M5" s="46"/>
      <c r="N5" s="46"/>
      <c r="O5" s="46"/>
      <c r="P5" s="46"/>
      <c r="Q5" s="45" t="s">
        <v>5</v>
      </c>
      <c r="R5" s="46"/>
      <c r="S5" s="46"/>
      <c r="T5" s="66" t="s">
        <v>32</v>
      </c>
      <c r="U5" s="66" t="s">
        <v>27</v>
      </c>
      <c r="V5" s="66" t="s">
        <v>31</v>
      </c>
      <c r="W5" s="67" t="s">
        <v>28</v>
      </c>
    </row>
    <row r="6" spans="1:24" s="11" customFormat="1" ht="17.25" customHeight="1">
      <c r="A6" s="77"/>
      <c r="B6" s="80"/>
      <c r="C6" s="12" t="s">
        <v>6</v>
      </c>
      <c r="D6" s="12" t="s">
        <v>7</v>
      </c>
      <c r="E6" s="12" t="s">
        <v>8</v>
      </c>
      <c r="F6" s="12" t="s">
        <v>9</v>
      </c>
      <c r="G6" s="12" t="s">
        <v>10</v>
      </c>
      <c r="H6" s="64"/>
      <c r="I6" s="74"/>
      <c r="J6" s="69" t="s">
        <v>20</v>
      </c>
      <c r="K6" s="61" t="s">
        <v>11</v>
      </c>
      <c r="L6" s="61"/>
      <c r="M6" s="61" t="s">
        <v>35</v>
      </c>
      <c r="N6" s="61" t="s">
        <v>29</v>
      </c>
      <c r="O6" s="61" t="s">
        <v>30</v>
      </c>
      <c r="P6" s="61" t="s">
        <v>36</v>
      </c>
      <c r="Q6" s="69" t="s">
        <v>20</v>
      </c>
      <c r="R6" s="60" t="s">
        <v>11</v>
      </c>
      <c r="S6" s="60"/>
      <c r="T6" s="65"/>
      <c r="U6" s="65"/>
      <c r="V6" s="65"/>
      <c r="W6" s="68"/>
    </row>
    <row r="7" spans="1:24" s="11" customFormat="1" ht="18" customHeight="1">
      <c r="A7" s="77"/>
      <c r="B7" s="80"/>
      <c r="C7" s="13"/>
      <c r="D7" s="12" t="s">
        <v>13</v>
      </c>
      <c r="E7" s="12" t="s">
        <v>14</v>
      </c>
      <c r="F7" s="12" t="s">
        <v>15</v>
      </c>
      <c r="G7" s="13" t="s">
        <v>16</v>
      </c>
      <c r="H7" s="64"/>
      <c r="I7" s="74"/>
      <c r="J7" s="65"/>
      <c r="K7" s="61" t="s">
        <v>25</v>
      </c>
      <c r="L7" s="61" t="s">
        <v>26</v>
      </c>
      <c r="M7" s="65"/>
      <c r="N7" s="65"/>
      <c r="O7" s="65"/>
      <c r="P7" s="65"/>
      <c r="Q7" s="65"/>
      <c r="R7" s="61" t="s">
        <v>25</v>
      </c>
      <c r="S7" s="61" t="s">
        <v>26</v>
      </c>
      <c r="T7" s="65"/>
      <c r="U7" s="65"/>
      <c r="V7" s="65"/>
      <c r="W7" s="68"/>
    </row>
    <row r="8" spans="1:24" s="11" customFormat="1" ht="15.75" customHeight="1">
      <c r="A8" s="77"/>
      <c r="B8" s="80"/>
      <c r="C8" s="13"/>
      <c r="D8" s="13"/>
      <c r="E8" s="12" t="s">
        <v>17</v>
      </c>
      <c r="F8" s="12" t="s">
        <v>18</v>
      </c>
      <c r="G8" s="13"/>
      <c r="H8" s="64"/>
      <c r="I8" s="7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8"/>
    </row>
    <row r="9" spans="1:24" s="15" customFormat="1" ht="18.600000000000001" customHeight="1">
      <c r="A9" s="78"/>
      <c r="B9" s="81"/>
      <c r="C9" s="14"/>
      <c r="D9" s="14"/>
      <c r="E9" s="4" t="s">
        <v>19</v>
      </c>
      <c r="F9" s="14"/>
      <c r="G9" s="14"/>
      <c r="H9" s="64"/>
      <c r="I9" s="7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8"/>
    </row>
    <row r="10" spans="1:24" s="17" customFormat="1" ht="25.5" customHeight="1">
      <c r="A10" s="16" t="s">
        <v>22</v>
      </c>
      <c r="B10" s="1" t="s">
        <v>23</v>
      </c>
      <c r="C10" s="1" t="e">
        <f t="shared" ref="C10:G10" si="0">+B10+1</f>
        <v>#VALUE!</v>
      </c>
      <c r="D10" s="1" t="e">
        <f t="shared" si="0"/>
        <v>#VALUE!</v>
      </c>
      <c r="E10" s="1" t="e">
        <f t="shared" si="0"/>
        <v>#VALUE!</v>
      </c>
      <c r="F10" s="1" t="e">
        <f t="shared" si="0"/>
        <v>#VALUE!</v>
      </c>
      <c r="G10" s="1" t="e">
        <f t="shared" si="0"/>
        <v>#VALUE!</v>
      </c>
      <c r="H10" s="1" t="s">
        <v>41</v>
      </c>
      <c r="I10" s="1">
        <v>2</v>
      </c>
      <c r="J10" s="1" t="s">
        <v>40</v>
      </c>
      <c r="K10" s="1">
        <v>4</v>
      </c>
      <c r="L10" s="1">
        <v>5</v>
      </c>
      <c r="M10" s="1">
        <v>6</v>
      </c>
      <c r="N10" s="1">
        <v>7</v>
      </c>
      <c r="O10" s="1">
        <v>8</v>
      </c>
      <c r="P10" s="1">
        <v>9</v>
      </c>
      <c r="Q10" s="1">
        <v>10</v>
      </c>
      <c r="R10" s="1">
        <v>11</v>
      </c>
      <c r="S10" s="1">
        <v>12</v>
      </c>
      <c r="T10" s="1">
        <v>13</v>
      </c>
      <c r="U10" s="1">
        <v>14</v>
      </c>
      <c r="V10" s="1">
        <v>15</v>
      </c>
      <c r="W10" s="2">
        <v>16</v>
      </c>
    </row>
    <row r="11" spans="1:24" s="23" customFormat="1" ht="31.5" customHeight="1">
      <c r="A11" s="18"/>
      <c r="B11" s="19" t="s">
        <v>20</v>
      </c>
      <c r="C11" s="20">
        <v>492499999.5</v>
      </c>
      <c r="D11" s="20">
        <v>294699999.5</v>
      </c>
      <c r="E11" s="20">
        <v>98484777</v>
      </c>
      <c r="F11" s="20">
        <v>66300000</v>
      </c>
      <c r="G11" s="20">
        <v>131500000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1"/>
      <c r="X11" s="22"/>
    </row>
    <row r="12" spans="1:24" s="11" customFormat="1" ht="25.5" customHeight="1">
      <c r="A12" s="24" t="s">
        <v>21</v>
      </c>
      <c r="B12" s="25" t="s">
        <v>42</v>
      </c>
      <c r="C12" s="3">
        <v>10908300</v>
      </c>
      <c r="D12" s="3">
        <v>8499300</v>
      </c>
      <c r="E12" s="3">
        <v>0</v>
      </c>
      <c r="F12" s="3">
        <v>0</v>
      </c>
      <c r="G12" s="3">
        <v>2409000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7"/>
      <c r="X12" s="28"/>
    </row>
    <row r="13" spans="1:24" s="36" customFormat="1" ht="25.5" customHeight="1">
      <c r="A13" s="29">
        <v>1</v>
      </c>
      <c r="B13" s="30" t="s">
        <v>43</v>
      </c>
      <c r="C13" s="3">
        <v>425000</v>
      </c>
      <c r="D13" s="31">
        <v>280000</v>
      </c>
      <c r="E13" s="31">
        <v>0</v>
      </c>
      <c r="F13" s="31">
        <v>0</v>
      </c>
      <c r="G13" s="31">
        <v>145000</v>
      </c>
      <c r="H13" s="26"/>
      <c r="I13" s="26"/>
      <c r="J13" s="3"/>
      <c r="K13" s="3"/>
      <c r="L13" s="3"/>
      <c r="M13" s="3"/>
      <c r="N13" s="3"/>
      <c r="O13" s="3"/>
      <c r="P13" s="3"/>
      <c r="Q13" s="32"/>
      <c r="R13" s="26"/>
      <c r="S13" s="26"/>
      <c r="T13" s="33"/>
      <c r="U13" s="32"/>
      <c r="V13" s="32"/>
      <c r="W13" s="34"/>
      <c r="X13" s="35"/>
    </row>
    <row r="14" spans="1:24" s="36" customFormat="1" ht="25.5" customHeight="1">
      <c r="A14" s="29">
        <f t="shared" ref="A14:A15" si="1">A13+1</f>
        <v>2</v>
      </c>
      <c r="B14" s="30" t="s">
        <v>43</v>
      </c>
      <c r="C14" s="3">
        <v>465300</v>
      </c>
      <c r="D14" s="31">
        <v>465300</v>
      </c>
      <c r="E14" s="31">
        <v>0</v>
      </c>
      <c r="F14" s="31">
        <v>0</v>
      </c>
      <c r="G14" s="31">
        <v>0</v>
      </c>
      <c r="H14" s="26"/>
      <c r="I14" s="26"/>
      <c r="J14" s="3"/>
      <c r="K14" s="3"/>
      <c r="L14" s="3"/>
      <c r="M14" s="3"/>
      <c r="N14" s="3"/>
      <c r="O14" s="3"/>
      <c r="P14" s="3"/>
      <c r="Q14" s="32"/>
      <c r="R14" s="26"/>
      <c r="S14" s="26"/>
      <c r="T14" s="33"/>
      <c r="U14" s="32"/>
      <c r="V14" s="32"/>
      <c r="W14" s="34"/>
      <c r="X14" s="35"/>
    </row>
    <row r="15" spans="1:24" s="36" customFormat="1" ht="25.5" customHeight="1">
      <c r="A15" s="29">
        <f t="shared" si="1"/>
        <v>3</v>
      </c>
      <c r="B15" s="30" t="s">
        <v>44</v>
      </c>
      <c r="C15" s="3">
        <v>367000</v>
      </c>
      <c r="D15" s="31">
        <v>290000</v>
      </c>
      <c r="E15" s="31">
        <v>0</v>
      </c>
      <c r="F15" s="31">
        <v>0</v>
      </c>
      <c r="G15" s="31">
        <v>77000</v>
      </c>
      <c r="H15" s="26"/>
      <c r="I15" s="26"/>
      <c r="J15" s="3"/>
      <c r="K15" s="3"/>
      <c r="L15" s="3"/>
      <c r="M15" s="3"/>
      <c r="N15" s="3"/>
      <c r="O15" s="3"/>
      <c r="P15" s="3"/>
      <c r="Q15" s="32"/>
      <c r="R15" s="26"/>
      <c r="S15" s="26"/>
      <c r="T15" s="33"/>
      <c r="U15" s="32"/>
      <c r="V15" s="32"/>
      <c r="W15" s="34"/>
      <c r="X15" s="35"/>
    </row>
    <row r="16" spans="1:24" s="36" customFormat="1" ht="25.5" customHeight="1">
      <c r="A16" s="29" t="s">
        <v>44</v>
      </c>
      <c r="B16" s="30" t="s">
        <v>44</v>
      </c>
      <c r="C16" s="3">
        <v>1900000</v>
      </c>
      <c r="D16" s="31">
        <v>570000</v>
      </c>
      <c r="E16" s="31">
        <v>0</v>
      </c>
      <c r="F16" s="31">
        <v>0</v>
      </c>
      <c r="G16" s="31">
        <v>1330000</v>
      </c>
      <c r="H16" s="26"/>
      <c r="I16" s="26"/>
      <c r="J16" s="3"/>
      <c r="K16" s="3"/>
      <c r="L16" s="3"/>
      <c r="M16" s="3"/>
      <c r="N16" s="3"/>
      <c r="O16" s="3"/>
      <c r="P16" s="3"/>
      <c r="Q16" s="32"/>
      <c r="R16" s="26"/>
      <c r="S16" s="26"/>
      <c r="T16" s="33"/>
      <c r="U16" s="32"/>
      <c r="V16" s="32"/>
      <c r="W16" s="34"/>
      <c r="X16" s="35"/>
    </row>
    <row r="17" spans="1:35" s="59" customFormat="1" ht="25.5" customHeight="1">
      <c r="A17" s="52" t="s">
        <v>44</v>
      </c>
      <c r="B17" s="53" t="s">
        <v>42</v>
      </c>
      <c r="C17" s="54">
        <v>1130000</v>
      </c>
      <c r="D17" s="54">
        <v>610000</v>
      </c>
      <c r="E17" s="54">
        <v>0</v>
      </c>
      <c r="F17" s="54">
        <v>0</v>
      </c>
      <c r="G17" s="54">
        <v>520000</v>
      </c>
      <c r="H17" s="55"/>
      <c r="I17" s="55"/>
      <c r="J17" s="54"/>
      <c r="K17" s="54"/>
      <c r="L17" s="54"/>
      <c r="M17" s="54"/>
      <c r="N17" s="54"/>
      <c r="O17" s="54"/>
      <c r="P17" s="54"/>
      <c r="Q17" s="56"/>
      <c r="R17" s="55"/>
      <c r="S17" s="55"/>
      <c r="T17" s="55"/>
      <c r="U17" s="56"/>
      <c r="V17" s="56"/>
      <c r="W17" s="57"/>
      <c r="X17" s="58"/>
    </row>
    <row r="18" spans="1:35" s="36" customFormat="1" ht="25.5" customHeight="1">
      <c r="A18" s="29" t="s">
        <v>44</v>
      </c>
      <c r="B18" s="30" t="s">
        <v>43</v>
      </c>
      <c r="C18" s="3">
        <v>530000</v>
      </c>
      <c r="D18" s="31">
        <v>530000</v>
      </c>
      <c r="E18" s="31">
        <v>0</v>
      </c>
      <c r="F18" s="31">
        <v>0</v>
      </c>
      <c r="G18" s="31">
        <v>0</v>
      </c>
      <c r="H18" s="26"/>
      <c r="I18" s="26"/>
      <c r="J18" s="3"/>
      <c r="K18" s="3"/>
      <c r="L18" s="3"/>
      <c r="M18" s="3"/>
      <c r="N18" s="3"/>
      <c r="O18" s="3"/>
      <c r="P18" s="3"/>
      <c r="Q18" s="32"/>
      <c r="R18" s="26"/>
      <c r="S18" s="26"/>
      <c r="T18" s="33"/>
      <c r="U18" s="32"/>
      <c r="V18" s="32"/>
      <c r="W18" s="34"/>
      <c r="X18" s="35"/>
    </row>
    <row r="19" spans="1:35" s="36" customFormat="1" ht="25.5" customHeight="1">
      <c r="A19" s="29" t="s">
        <v>44</v>
      </c>
      <c r="B19" s="30" t="s">
        <v>44</v>
      </c>
      <c r="C19" s="3">
        <v>1347000</v>
      </c>
      <c r="D19" s="31">
        <v>1248000</v>
      </c>
      <c r="E19" s="31">
        <v>0</v>
      </c>
      <c r="F19" s="31">
        <v>0</v>
      </c>
      <c r="G19" s="31">
        <v>99000</v>
      </c>
      <c r="H19" s="26"/>
      <c r="I19" s="26"/>
      <c r="J19" s="3"/>
      <c r="K19" s="3"/>
      <c r="L19" s="3"/>
      <c r="M19" s="3"/>
      <c r="N19" s="3"/>
      <c r="O19" s="3"/>
      <c r="P19" s="3"/>
      <c r="Q19" s="32"/>
      <c r="R19" s="26"/>
      <c r="S19" s="26"/>
      <c r="T19" s="33"/>
      <c r="U19" s="32"/>
      <c r="V19" s="32"/>
      <c r="W19" s="34"/>
      <c r="X19" s="35"/>
    </row>
    <row r="20" spans="1:35" ht="12" customHeight="1" thickBot="1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9"/>
      <c r="R20" s="49"/>
      <c r="S20" s="49"/>
      <c r="T20" s="49"/>
      <c r="U20" s="49"/>
      <c r="V20" s="49"/>
      <c r="W20" s="50"/>
    </row>
    <row r="21" spans="1:35" s="39" customFormat="1" ht="9.6" customHeight="1">
      <c r="A21" s="37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</row>
    <row r="22" spans="1:35" s="39" customFormat="1" ht="20.100000000000001" customHeight="1">
      <c r="A22" s="37"/>
      <c r="B22" s="82" t="s">
        <v>46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41"/>
      <c r="U22" s="41"/>
      <c r="V22" s="41"/>
      <c r="W22" s="41"/>
    </row>
    <row r="23" spans="1:35" s="39" customFormat="1" ht="20.100000000000001" customHeight="1">
      <c r="A23" s="37"/>
      <c r="B23" s="40"/>
      <c r="C23" s="40"/>
      <c r="D23" s="40"/>
      <c r="E23" s="40"/>
      <c r="F23" s="40"/>
      <c r="G23" s="40"/>
      <c r="H23" s="41"/>
      <c r="I23" s="41"/>
      <c r="J23" s="40"/>
      <c r="K23" s="40"/>
      <c r="L23" s="40"/>
      <c r="M23" s="40"/>
      <c r="N23" s="40"/>
      <c r="O23" s="40"/>
      <c r="P23" s="40"/>
      <c r="Q23" s="41"/>
      <c r="R23" s="41"/>
      <c r="S23" s="41"/>
      <c r="T23" s="41"/>
      <c r="U23" s="41"/>
      <c r="V23" s="41"/>
      <c r="W23" s="41"/>
    </row>
    <row r="24" spans="1:35" s="39" customFormat="1" ht="20.100000000000001" customHeight="1">
      <c r="A24" s="37"/>
      <c r="Q24" s="42"/>
      <c r="R24" s="42"/>
      <c r="S24" s="42"/>
      <c r="T24" s="42"/>
      <c r="U24" s="42"/>
      <c r="V24" s="42"/>
      <c r="W24" s="42"/>
    </row>
    <row r="25" spans="1:35" ht="20.100000000000001" customHeight="1"/>
    <row r="26" spans="1:35" ht="20.100000000000001" customHeight="1"/>
    <row r="27" spans="1:35" ht="20.100000000000001" customHeight="1"/>
    <row r="28" spans="1:35" ht="20.100000000000001" customHeight="1"/>
    <row r="29" spans="1:35" ht="20.100000000000001" customHeight="1">
      <c r="B29" s="37"/>
      <c r="C29" s="37"/>
      <c r="D29" s="37"/>
      <c r="E29" s="37"/>
      <c r="F29" s="37"/>
      <c r="G29" s="37"/>
      <c r="H29" s="39"/>
      <c r="I29" s="39"/>
      <c r="J29" s="37"/>
      <c r="K29" s="37"/>
      <c r="L29" s="37"/>
      <c r="M29" s="37"/>
      <c r="N29" s="37"/>
      <c r="O29" s="37"/>
      <c r="P29" s="37"/>
      <c r="Q29" s="42"/>
      <c r="R29" s="42"/>
      <c r="S29" s="42"/>
      <c r="T29" s="42"/>
      <c r="U29" s="42"/>
      <c r="V29" s="42"/>
      <c r="W29" s="42"/>
    </row>
    <row r="30" spans="1:35" ht="20.100000000000001" customHeight="1"/>
    <row r="31" spans="1:35" ht="20.100000000000001" customHeight="1"/>
  </sheetData>
  <mergeCells count="24">
    <mergeCell ref="B22:S22"/>
    <mergeCell ref="J6:J9"/>
    <mergeCell ref="A2:W2"/>
    <mergeCell ref="I5:I9"/>
    <mergeCell ref="O6:O9"/>
    <mergeCell ref="U4:W4"/>
    <mergeCell ref="A5:A9"/>
    <mergeCell ref="B5:B9"/>
    <mergeCell ref="U1:W1"/>
    <mergeCell ref="K6:L6"/>
    <mergeCell ref="B21:W21"/>
    <mergeCell ref="H5:H9"/>
    <mergeCell ref="K7:K9"/>
    <mergeCell ref="L7:L9"/>
    <mergeCell ref="R7:R9"/>
    <mergeCell ref="S7:S9"/>
    <mergeCell ref="U5:U9"/>
    <mergeCell ref="W5:W9"/>
    <mergeCell ref="N6:N9"/>
    <mergeCell ref="P6:P9"/>
    <mergeCell ref="M6:M9"/>
    <mergeCell ref="V5:V9"/>
    <mergeCell ref="T5:T9"/>
    <mergeCell ref="Q6:Q9"/>
  </mergeCells>
  <printOptions horizontalCentered="1"/>
  <pageMargins left="0.82677165354330717" right="0.62992125984251968" top="0.78740157480314965" bottom="0.23622047244094491" header="0.11811023622047245" footer="0.23622047244094491"/>
  <pageSetup paperSize="9" scale="70" orientation="landscape" r:id="rId1"/>
  <headerFooter alignWithMargins="0">
    <oddHeader xml:space="preserve">&amp;C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Full</vt:lpstr>
      <vt:lpstr>Full!Print_Area</vt:lpstr>
      <vt:lpstr>Full!Print_Titles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tranngocduong</dc:creator>
  <cp:lastModifiedBy>lephanlong</cp:lastModifiedBy>
  <cp:lastPrinted>2020-06-12T03:29:03Z</cp:lastPrinted>
  <dcterms:created xsi:type="dcterms:W3CDTF">2015-10-13T06:23:27Z</dcterms:created>
  <dcterms:modified xsi:type="dcterms:W3CDTF">2020-06-12T10:15:54Z</dcterms:modified>
</cp:coreProperties>
</file>